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32"/>
  <c r="Q22"/>
  <c r="Q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N12"/>
  <c r="E12"/>
  <c r="F12"/>
  <c r="P12"/>
  <c r="P39" s="1"/>
  <c r="D12"/>
  <c r="D39" s="1"/>
  <c r="O12"/>
  <c r="H12"/>
  <c r="O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<sst xmlns="http://schemas.openxmlformats.org/spreadsheetml/2006/main" count="114" uniqueCount="72">
  <si>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</si>
  <si>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</si>
  <si>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</si>
  <si>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Luhačovice</t>
  </si>
  <si>
    <t>Datum:  </t>
  </si>
  <si>
    <t>5.4.2025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</si>
  <si>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</si>
  <si>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</si>
  <si>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</si>
  <si>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</si>
  <si>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</si>
  <si>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</si>
  <si>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</si>
  <si>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</si>
  <si>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</si>
  <si>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</si>
  <si>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</si>
  <si>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</si>
  <si>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</si>
  <si>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</si>
  <si>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Petráš</t>
  </si>
  <si>
    <t>Blažek</t>
  </si>
  <si>
    <t>Michal</t>
  </si>
  <si>
    <t>Lekeš</t>
  </si>
  <si>
    <t>Rak</t>
  </si>
  <si>
    <t>Filip</t>
  </si>
  <si>
    <t>Petr</t>
  </si>
  <si>
    <t>Kunc</t>
  </si>
  <si>
    <t>Kubeša</t>
  </si>
  <si>
    <t>Vratislav</t>
  </si>
  <si>
    <t>Kamil</t>
  </si>
  <si>
    <t>Konečný</t>
  </si>
  <si>
    <t>Čuba</t>
  </si>
  <si>
    <t>Jiří</t>
  </si>
  <si>
    <t>Bohuslav</t>
  </si>
  <si>
    <t>Molek</t>
  </si>
  <si>
    <t>Petřek ml.</t>
  </si>
  <si>
    <t>Tomáš</t>
  </si>
  <si>
    <t>Miroslav</t>
  </si>
  <si>
    <t>Máčalík</t>
  </si>
  <si>
    <t>Hendrych</t>
  </si>
  <si>
    <t>Karel</t>
  </si>
  <si>
    <t>Celkový výkon družstva  </t>
  </si>
  <si>
    <t>Vedoucí družstva         Jméno:</t>
  </si>
  <si>
    <t>Jiří Konečný</t>
  </si>
  <si>
    <t>Bodový zisk</t>
  </si>
  <si>
    <t>Jiří Hendrych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</si>
  <si>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</si>
  <si>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</si>
  <si>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</si>
  <si>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</si>
  <si>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</si>
  <si>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</si>
  <si>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</si>
  <si>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</si>
  <si>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</si>
  <si>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</si>
  <si>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</si>
  <si>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</si>
  <si>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</si>
  <si>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</si>
  <si>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</si>
  <si>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</si>
  <si>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</si>
  <si>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</si>
  <si>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</si>
  <si>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</si>
  <si>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</si>
  <si>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</si>
  <si>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</si>
  <si>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</si>
  <si>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5.4.2025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</si>
</sst>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54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87</v>
      </c>
      <c r="O8" s="12">
        <v>44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36</v>
      </c>
      <c r="F9" s="18">
        <v>4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40</v>
      </c>
      <c r="P9" s="18">
        <v>2</v>
      </c>
      <c r="Q9" s="19">
        <f>IF(AND(ISBLANK(N9),ISBLANK(O9)),"",N9+O9)</f>
        <v>129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103</v>
      </c>
      <c r="E10" s="18">
        <v>52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22</v>
      </c>
      <c r="L10" s="93"/>
      <c r="M10" s="16">
        <v>3</v>
      </c>
      <c r="N10" s="17">
        <v>88</v>
      </c>
      <c r="O10" s="18">
        <v>42</v>
      </c>
      <c r="P10" s="18">
        <v>2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54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109</v>
      </c>
      <c r="O11" s="23">
        <v>43</v>
      </c>
      <c r="P11" s="23">
        <v>0</v>
      </c>
      <c r="Q11" s="24">
        <f>IF(AND(ISBLANK(N11),ISBLANK(O11)),"",N11+O11)</f>
        <v>152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24505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196</v>
      </c>
      <c r="F12" s="28">
        <f>IF(ISNUMBER($G12),SUM(F8:F11),"")</f>
        <v>4</v>
      </c>
      <c r="G12" s="29">
        <f>IF(SUM($G8:$G11)+SUM($Q8:$Q11)&gt;0,SUM(G8:G11),"")</f>
        <v>580</v>
      </c>
      <c r="H12" s="27">
        <f>IF(ISNUMBER($G12),SUM(H8:H11),"")</f>
        <v>3</v>
      </c>
      <c r="I12" s="99"/>
      <c r="K12" s="96">
        <v>17326</v>
      </c>
      <c r="L12" s="97"/>
      <c r="M12" s="26" t="s">
        <v>17</v>
      </c>
      <c r="N12" s="27">
        <f>IF(ISNUMBER($G12),SUM(N8:N11),"")</f>
        <v>373</v>
      </c>
      <c r="O12" s="28">
        <f>IF(ISNUMBER($G12),SUM(O8:O11),"")</f>
        <v>169</v>
      </c>
      <c r="P12" s="28">
        <f>IF(ISNUMBER($G12),SUM(P8:P11),"")</f>
        <v>5</v>
      </c>
      <c r="Q12" s="29">
        <f>IF(SUM($G8:$G11)+SUM($Q8:$Q11)&gt;0,SUM(Q8:Q11),"")</f>
        <v>542</v>
      </c>
      <c r="R12" s="27">
        <f>IF(ISNUMBER($G12),SUM(R8:R11),"")</f>
        <v>1</v>
      </c>
      <c r="S12" s="99"/>
    </row>
    <row r="13" spans="1:19" ht="12.9" customHeight="1">
      <c r="A13" s="88" t="s">
        <v>23</v>
      </c>
      <c r="B13" s="89"/>
      <c r="C13" s="10">
        <v>1</v>
      </c>
      <c r="D13" s="11">
        <v>96</v>
      </c>
      <c r="E13" s="12">
        <v>52</v>
      </c>
      <c r="F13" s="12">
        <v>1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96</v>
      </c>
      <c r="O13" s="12">
        <v>45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41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87</v>
      </c>
      <c r="E15" s="18">
        <v>59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91</v>
      </c>
      <c r="O15" s="18">
        <v>45</v>
      </c>
      <c r="P15" s="18">
        <v>1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53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52</v>
      </c>
      <c r="P16" s="23">
        <v>1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22433</v>
      </c>
      <c r="B17" s="97"/>
      <c r="C17" s="26" t="s">
        <v>17</v>
      </c>
      <c r="D17" s="27">
        <f>IF(ISNUMBER($G17),SUM(D13:D16),"")</f>
        <v>372</v>
      </c>
      <c r="E17" s="28">
        <f>IF(ISNUMBER($G17),SUM(E13:E16),"")</f>
        <v>205</v>
      </c>
      <c r="F17" s="28">
        <f>IF(ISNUMBER($G17),SUM(F13:F16),"")</f>
        <v>1</v>
      </c>
      <c r="G17" s="29">
        <f>IF(SUM($G13:$G16)+SUM($Q13:$Q16)&gt;0,SUM(G13:G16),"")</f>
        <v>577</v>
      </c>
      <c r="H17" s="27">
        <f>IF(ISNUMBER($G17),SUM(H13:H16),"")</f>
        <v>3</v>
      </c>
      <c r="I17" s="99"/>
      <c r="K17" s="96">
        <v>7398</v>
      </c>
      <c r="L17" s="97"/>
      <c r="M17" s="26" t="s">
        <v>17</v>
      </c>
      <c r="N17" s="27">
        <f>IF(ISNUMBER($G17),SUM(N13:N16),"")</f>
        <v>366</v>
      </c>
      <c r="O17" s="28">
        <f>IF(ISNUMBER($G17),SUM(O13:O16),"")</f>
        <v>187</v>
      </c>
      <c r="P17" s="28">
        <f>IF(ISNUMBER($G17),SUM(P13:P16),"")</f>
        <v>3</v>
      </c>
      <c r="Q17" s="29">
        <f>IF(SUM($G13:$G16)+SUM($Q13:$Q16)&gt;0,SUM(Q13:Q16),"")</f>
        <v>553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89</v>
      </c>
      <c r="E18" s="12">
        <v>41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0.5</v>
      </c>
      <c r="I18" s="15"/>
      <c r="K18" s="88" t="s">
        <v>28</v>
      </c>
      <c r="L18" s="89"/>
      <c r="M18" s="10">
        <v>1</v>
      </c>
      <c r="N18" s="11">
        <v>94</v>
      </c>
      <c r="O18" s="12">
        <v>36</v>
      </c>
      <c r="P18" s="12">
        <v>2</v>
      </c>
      <c r="Q18" s="13">
        <f>IF(AND(ISBLANK(N18),ISBLANK(O18)),"",N18+O18)</f>
        <v>130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36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45</v>
      </c>
      <c r="P19" s="18">
        <v>0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106</v>
      </c>
      <c r="E20" s="18">
        <v>50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0.5</v>
      </c>
      <c r="I20" s="15"/>
      <c r="K20" s="92" t="s">
        <v>30</v>
      </c>
      <c r="L20" s="93"/>
      <c r="M20" s="16">
        <v>3</v>
      </c>
      <c r="N20" s="17">
        <v>102</v>
      </c>
      <c r="O20" s="18">
        <v>54</v>
      </c>
      <c r="P20" s="18">
        <v>0</v>
      </c>
      <c r="Q20" s="19">
        <f>IF(AND(ISBLANK(N20),ISBLANK(O20)),"",N20+O20)</f>
        <v>156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41</v>
      </c>
      <c r="F21" s="23">
        <v>3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52</v>
      </c>
      <c r="P21" s="23">
        <v>0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22434</v>
      </c>
      <c r="B22" s="97"/>
      <c r="C22" s="26" t="s">
        <v>17</v>
      </c>
      <c r="D22" s="27">
        <f>IF(ISNUMBER($G22),SUM(D18:D21),"")</f>
        <v>384</v>
      </c>
      <c r="E22" s="28">
        <f>IF(ISNUMBER($G22),SUM(E18:E21),"")</f>
        <v>168</v>
      </c>
      <c r="F22" s="28">
        <f>IF(ISNUMBER($G22),SUM(F18:F21),"")</f>
        <v>6</v>
      </c>
      <c r="G22" s="29">
        <f>IF(SUM($G18:$G21)+SUM($Q18:$Q21)&gt;0,SUM(G18:G21),"")</f>
        <v>552</v>
      </c>
      <c r="H22" s="27">
        <f>IF(ISNUMBER($G22),SUM(H18:H21),"")</f>
        <v>1</v>
      </c>
      <c r="I22" s="99"/>
      <c r="K22" s="96">
        <v>18232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187</v>
      </c>
      <c r="P22" s="28">
        <f>IF(ISNUMBER($G22),SUM(P18:P21),"")</f>
        <v>2</v>
      </c>
      <c r="Q22" s="29">
        <f>IF(SUM($G18:$G21)+SUM($Q18:$Q21)&gt;0,SUM(Q18:Q21),"")</f>
        <v>575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81</v>
      </c>
      <c r="E23" s="12">
        <v>53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62</v>
      </c>
      <c r="P23" s="12">
        <v>0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44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75</v>
      </c>
      <c r="O24" s="18">
        <v>45</v>
      </c>
      <c r="P24" s="18">
        <v>2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54</v>
      </c>
      <c r="F25" s="18">
        <v>1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94</v>
      </c>
      <c r="O25" s="18">
        <v>45</v>
      </c>
      <c r="P25" s="18">
        <v>1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35</v>
      </c>
      <c r="P26" s="23">
        <v>0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372</v>
      </c>
      <c r="E27" s="28">
        <f>IF(ISNUMBER($G27),SUM(E23:E26),"")</f>
        <v>196</v>
      </c>
      <c r="F27" s="28">
        <f>IF(ISNUMBER($G27),SUM(F23:F26),"")</f>
        <v>2</v>
      </c>
      <c r="G27" s="29">
        <f>IF(SUM($G23:$G26)+SUM($Q23:$Q26)&gt;0,SUM(G23:G26),"")</f>
        <v>568</v>
      </c>
      <c r="H27" s="27">
        <f>IF(ISNUMBER($G27),SUM(H23:H26),"")</f>
        <v>3</v>
      </c>
      <c r="I27" s="99"/>
      <c r="K27" s="96">
        <v>15211</v>
      </c>
      <c r="L27" s="97"/>
      <c r="M27" s="26" t="s">
        <v>17</v>
      </c>
      <c r="N27" s="27">
        <f>IF(ISNUMBER($G27),SUM(N23:N26),"")</f>
        <v>352</v>
      </c>
      <c r="O27" s="28">
        <f>IF(ISNUMBER($G27),SUM(O23:O26),"")</f>
        <v>187</v>
      </c>
      <c r="P27" s="28">
        <f>IF(ISNUMBER($G27),SUM(P23:P26),"")</f>
        <v>3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88</v>
      </c>
      <c r="E28" s="12">
        <v>62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87</v>
      </c>
      <c r="O28" s="12">
        <v>53</v>
      </c>
      <c r="P28" s="12">
        <v>0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52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49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103</v>
      </c>
      <c r="E30" s="18">
        <v>45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50</v>
      </c>
      <c r="P30" s="18">
        <v>0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62</v>
      </c>
      <c r="F31" s="23">
        <v>0</v>
      </c>
      <c r="G31" s="24">
        <f>IF(AND(ISBLANK(D31),ISBLANK(E31)),"",D31+E31)</f>
        <v>164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36</v>
      </c>
      <c r="P31" s="23">
        <v>2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384</v>
      </c>
      <c r="E32" s="28">
        <f>IF(ISNUMBER($G32),SUM(E28:E31),"")</f>
        <v>221</v>
      </c>
      <c r="F32" s="28">
        <f>IF(ISNUMBER($G32),SUM(F28:F31),"")</f>
        <v>1</v>
      </c>
      <c r="G32" s="29">
        <f>IF(SUM($G28:$G31)+SUM($Q28:$Q31)&gt;0,SUM(G28:G31),"")</f>
        <v>605</v>
      </c>
      <c r="H32" s="27">
        <f>IF(ISNUMBER($G32),SUM(H28:H31),"")</f>
        <v>3</v>
      </c>
      <c r="I32" s="99"/>
      <c r="K32" s="96">
        <v>7415</v>
      </c>
      <c r="L32" s="97"/>
      <c r="M32" s="26" t="s">
        <v>17</v>
      </c>
      <c r="N32" s="27">
        <f>IF(ISNUMBER($G32),SUM(N28:N31),"")</f>
        <v>355</v>
      </c>
      <c r="O32" s="28">
        <f>IF(ISNUMBER($G32),SUM(O28:O31),"")</f>
        <v>188</v>
      </c>
      <c r="P32" s="28">
        <f>IF(ISNUMBER($G32),SUM(P28:P31),"")</f>
        <v>2</v>
      </c>
      <c r="Q32" s="29">
        <f>IF(SUM($G28:$G31)+SUM($Q28:$Q31)&gt;0,SUM(Q28:Q31),"")</f>
        <v>543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53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89</v>
      </c>
      <c r="O33" s="12">
        <v>54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36</v>
      </c>
      <c r="F34" s="18">
        <v>1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34</v>
      </c>
      <c r="P34" s="18">
        <v>3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53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33</v>
      </c>
      <c r="L35" s="93"/>
      <c r="M35" s="16">
        <v>3</v>
      </c>
      <c r="N35" s="17">
        <v>97</v>
      </c>
      <c r="O35" s="18">
        <v>63</v>
      </c>
      <c r="P35" s="18">
        <v>0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36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45</v>
      </c>
      <c r="P36" s="23">
        <v>3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367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545</v>
      </c>
      <c r="H37" s="27">
        <f>IF(ISNUMBER($G37),SUM(H33:H36),"")</f>
        <v>1</v>
      </c>
      <c r="I37" s="99"/>
      <c r="K37" s="96">
        <v>6450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196</v>
      </c>
      <c r="P37" s="28">
        <f>IF(ISNUMBER($G37),SUM(P33:P36),"")</f>
        <v>7</v>
      </c>
      <c r="Q37" s="29">
        <f>IF(SUM($G33:$G36)+SUM($Q33:$Q36)&gt;0,SUM(Q33:Q36),"")</f>
        <v>569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2263</v>
      </c>
      <c r="E39" s="34">
        <f>IF(ISNUMBER($G39),SUM(E12,E17,E22,E27,E32,E37),"")</f>
        <v>1164</v>
      </c>
      <c r="F39" s="34">
        <f>IF(ISNUMBER($G39),SUM(F12,F17,F22,F27,F32,F37),"")</f>
        <v>18</v>
      </c>
      <c r="G39" s="35">
        <f>IF(SUM($G$8:$G$37)+SUM($Q$8:$Q$37)&gt;0,SUM(G12,G17,G22,G27,G32,G37),"")</f>
        <v>3427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2207</v>
      </c>
      <c r="O39" s="34">
        <f>IF(ISNUMBER($G39),SUM(O12,O17,O22,O27,O32,O37),"")</f>
        <v>1114</v>
      </c>
      <c r="P39" s="34">
        <f>IF(ISNUMBER($G39),SUM(P12,P17,P22,P27,P32,P37),"")</f>
        <v>22</v>
      </c>
      <c r="Q39" s="35">
        <f>IF(SUM($G$8:$G$37)+SUM($Q$8:$Q$37)&gt;0,SUM(Q12,Q17,Q22,Q27,Q32,Q37),"")</f>
        <v>3321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2025-04-05T17:27:09Z</dcterms:modified>
</cp:coreProperties>
</file>